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<sst xmlns="http://schemas.openxmlformats.org/spreadsheetml/2006/main" count="55" uniqueCount="50">
  <si>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</si>
  <si>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</si>
  <si>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</si>
  <si>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</si>
  <si>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</si>
  <si>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</si>
  <si>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</si>
  <si>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</si>
  <si>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</si>
  <si>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</si>
  <si>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</si>
  <si>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</si>
  <si>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</si>
  <si>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卢伊宸</t>
  </si>
  <si>
    <t>丁姝臻</t>
  </si>
  <si>
    <t>潘雯扬</t>
  </si>
  <si>
    <t>颜羽彤</t>
  </si>
  <si>
    <t>陈婕</t>
  </si>
  <si>
    <t>周冰奕</t>
  </si>
  <si>
    <t>刘恩希</t>
  </si>
  <si>
    <t>江涵滢</t>
  </si>
  <si>
    <t>叶子</t>
  </si>
  <si>
    <t>汤雅慧</t>
  </si>
  <si>
    <t>郑雨禄</t>
  </si>
  <si>
    <t>高语晨</t>
  </si>
  <si>
    <t>王依诺</t>
  </si>
  <si>
    <t>叶曼琪</t>
  </si>
  <si>
    <t>王佳欣</t>
  </si>
  <si>
    <t>陈云逸</t>
  </si>
  <si>
    <t>陈单佳</t>
  </si>
  <si>
    <t>顾晨吉</t>
  </si>
  <si>
    <t>沃晓桐</t>
  </si>
  <si>
    <t>陈梦蕾</t>
  </si>
  <si>
    <t>毛诗琪</t>
  </si>
  <si>
    <t>周洲</t>
  </si>
  <si>
    <t>张罗洁</t>
  </si>
  <si>
    <t>蒋丹丹</t>
  </si>
  <si>
    <t>韦依婷</t>
  </si>
  <si>
    <t>缪威</t>
  </si>
  <si>
    <t>罗思琴</t>
  </si>
  <si>
    <t>杨洋</t>
  </si>
  <si>
    <t>何莉莉</t>
  </si>
  <si>
    <t>徐宇辉</t>
  </si>
  <si>
    <t>王乐彤</t>
  </si>
  <si>
    <t>管伟博</t>
  </si>
  <si>
    <t>肖新雨</t>
  </si>
  <si>
    <t>潘冰沁</t>
  </si>
  <si>
    <t>钟融蓉</t>
  </si>
  <si>
    <t>陈慧</t>
  </si>
  <si>
    <t>丁晓赟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</si>
</sst>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0" fontId="4" fillId="0" borderId="0" xfId="0" applyFont="1" applyAlignment="1"/>
    <xf numFmtId="176" fontId="4" fillId="0" borderId="0" xfId="0" applyNumberFormat="1" applyFont="1" applyAlignment="1"/>
    <xf numFmtId="2" fontId="4" fillId="0" borderId="0" xfId="0" applyNumberFormat="1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zoomScale="86" zoomScaleNormal="86" workbookViewId="0">
      <selection activeCell="O36" sqref="O36"/>
    </sheetView>
  </sheetViews>
  <sheetFormatPr defaultColWidth="8.88495575221239" defaultRowHeight="14.3"/>
  <cols>
    <col min="2" max="2" width="16.4424778761062" customWidth="1"/>
    <col min="3" max="3" width="15.5575221238938" customWidth="1"/>
    <col min="4" max="4" width="12.8849557522124" style="1"/>
    <col min="5" max="5" width="12.8849557522124"/>
    <col min="6" max="6" width="10.787610619469" customWidth="1"/>
    <col min="7" max="7" width="12.8849557522124"/>
    <col min="9" max="9" width="12.8849557522124" style="1"/>
    <col min="10" max="10" width="12.8849557522124"/>
    <col min="11" max="11" width="13.3185840707965" customWidth="1"/>
    <col min="12" max="12" width="12.8849557522124"/>
    <col min="15" max="15" width="11" customWidth="1"/>
  </cols>
  <sheetData>
    <row r="1" ht="15.3" spans="1:15">
      <c r="A1" s="2"/>
      <c r="B1" s="2"/>
      <c r="C1" s="2"/>
      <c r="D1" s="3" t="s">
        <v>0</v>
      </c>
      <c r="E1" s="4"/>
      <c r="F1" s="4"/>
      <c r="G1" s="4"/>
      <c r="H1" s="4"/>
      <c r="I1" s="5" t="s">
        <v>1</v>
      </c>
      <c r="J1" s="6"/>
      <c r="K1" s="6"/>
      <c r="L1" s="6"/>
      <c r="M1" s="6"/>
      <c r="N1" s="7" t="s">
        <v>2</v>
      </c>
      <c r="O1" s="7"/>
    </row>
    <row r="2" ht="15.3" spans="1:15">
      <c r="A2" s="2" t="s">
        <v>3</v>
      </c>
      <c r="B2" s="2" t="s">
        <v>4</v>
      </c>
      <c r="C2" s="2" t="s">
        <v>5</v>
      </c>
      <c r="D2" s="8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8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</row>
    <row r="3" spans="1:15">
      <c r="A3" s="9">
        <v>1</v>
      </c>
      <c r="B3" s="10" t="s">
        <v>13</v>
      </c>
      <c r="C3" s="11">
        <v>22219108405</v>
      </c>
      <c r="D3" s="12">
        <v>92.77</v>
      </c>
      <c r="E3" s="12">
        <v>100</v>
      </c>
      <c r="F3" s="13">
        <v>100.5</v>
      </c>
      <c r="G3" s="13">
        <f>(D3*1.1+E3*1.2+F3*1.3)/3.6</f>
        <v>97.9713888888889</v>
      </c>
      <c r="H3" s="9">
        <f>RANK(G3,$G$3:$G$39)</f>
        <v>1</v>
      </c>
      <c r="I3" s="12">
        <v>88.42</v>
      </c>
      <c r="J3" s="12">
        <v>93.012</v>
      </c>
      <c r="K3" s="13">
        <v>96.923</v>
      </c>
      <c r="L3" s="13">
        <f>SUM(I3:K3)/3</f>
        <v>92.785</v>
      </c>
      <c r="M3" s="9">
        <f>RANK(L3,$L$3:$L$39)</f>
        <v>2</v>
      </c>
      <c r="N3" s="9">
        <f>(H3+M3)/2</f>
        <v>1.5</v>
      </c>
      <c r="O3" s="9">
        <v>1</v>
      </c>
    </row>
    <row r="4" spans="1:15">
      <c r="A4" s="9">
        <v>2</v>
      </c>
      <c r="B4" s="10" t="s">
        <v>14</v>
      </c>
      <c r="C4" s="11">
        <v>22219107418</v>
      </c>
      <c r="D4" s="12">
        <v>96.3246753246753</v>
      </c>
      <c r="E4" s="12">
        <v>97.9949874686717</v>
      </c>
      <c r="F4" s="13">
        <v>92.5301204819277</v>
      </c>
      <c r="G4" s="13">
        <f>(D4*1.1+E4*1.2+F4*1.3)/3.6</f>
        <v>95.5111901239041</v>
      </c>
      <c r="H4" s="9">
        <f>RANK(G4,$G$3:$G$39)</f>
        <v>2</v>
      </c>
      <c r="I4" s="12">
        <v>90.3663051948052</v>
      </c>
      <c r="J4" s="12">
        <v>93.650992481203</v>
      </c>
      <c r="K4" s="13">
        <v>92.2940722891566</v>
      </c>
      <c r="L4" s="13">
        <f>SUM(I4:K4)/3</f>
        <v>92.1037899883883</v>
      </c>
      <c r="M4" s="9">
        <f>RANK(L4,$L$3:$L$39)</f>
        <v>3</v>
      </c>
      <c r="N4" s="9">
        <f>(H4+M4)/2</f>
        <v>2.5</v>
      </c>
      <c r="O4" s="9">
        <v>2</v>
      </c>
    </row>
    <row r="5" spans="1:15">
      <c r="A5" s="9">
        <v>3</v>
      </c>
      <c r="B5" s="10" t="s">
        <v>15</v>
      </c>
      <c r="C5" s="11">
        <v>22219107607</v>
      </c>
      <c r="D5" s="12">
        <v>89.8827160493827</v>
      </c>
      <c r="E5" s="12">
        <v>93.2330827067669</v>
      </c>
      <c r="F5" s="13">
        <v>99.7590361445783</v>
      </c>
      <c r="G5" s="13">
        <f>(D5*1.1+E5*1.2+F5*1.3)/3.6</f>
        <v>94.5659538584425</v>
      </c>
      <c r="H5" s="9">
        <f>RANK(G5,$G$3:$G$39)</f>
        <v>4</v>
      </c>
      <c r="I5" s="12">
        <v>88.2716296296296</v>
      </c>
      <c r="J5" s="12">
        <v>90.5788496240602</v>
      </c>
      <c r="K5" s="13">
        <v>111.475421686747</v>
      </c>
      <c r="L5" s="13">
        <f>SUM(I5:K5)/3</f>
        <v>96.775300313479</v>
      </c>
      <c r="M5" s="9">
        <f>RANK(L5,$L$3:$L$39)</f>
        <v>1</v>
      </c>
      <c r="N5" s="9">
        <f>(H5+M5)/2</f>
        <v>2.5</v>
      </c>
      <c r="O5" s="9">
        <v>2</v>
      </c>
    </row>
    <row r="6" spans="1:15">
      <c r="A6" s="9">
        <v>4</v>
      </c>
      <c r="B6" s="10" t="s">
        <v>16</v>
      </c>
      <c r="C6" s="11">
        <v>22219107321</v>
      </c>
      <c r="D6" s="12">
        <v>98.6283422459893</v>
      </c>
      <c r="E6" s="12">
        <v>95.9899749373434</v>
      </c>
      <c r="F6" s="13">
        <v>90.3614457831325</v>
      </c>
      <c r="G6" s="13">
        <f>(D6*1.1+E6*1.2+F6*1.3)/3.6</f>
        <v>94.7636183092979</v>
      </c>
      <c r="H6" s="9">
        <f>RANK(G6,$G$3:$G$39)</f>
        <v>3</v>
      </c>
      <c r="I6" s="12">
        <v>89.7865053475936</v>
      </c>
      <c r="J6" s="12">
        <v>87.755984962406</v>
      </c>
      <c r="K6" s="13">
        <v>86.8638674698795</v>
      </c>
      <c r="L6" s="13">
        <f>SUM(I6:K6)/3</f>
        <v>88.135452593293</v>
      </c>
      <c r="M6" s="9">
        <f>RANK(L6,$L$3:$L$39)</f>
        <v>6</v>
      </c>
      <c r="N6" s="9">
        <f>(H6+M6)/2</f>
        <v>4.5</v>
      </c>
      <c r="O6" s="9">
        <v>4</v>
      </c>
    </row>
    <row r="7" spans="1:15">
      <c r="A7" s="9">
        <v>5</v>
      </c>
      <c r="B7" s="10" t="s">
        <v>17</v>
      </c>
      <c r="C7" s="11">
        <v>22219107218</v>
      </c>
      <c r="D7" s="12">
        <v>89.4206549118388</v>
      </c>
      <c r="E7" s="12">
        <v>94.7355889724311</v>
      </c>
      <c r="F7" s="13">
        <v>93.7349397590361</v>
      </c>
      <c r="G7" s="13">
        <f>(D7*1.1+E7*1.2+F7*1.3)/3.6</f>
        <v>92.7502357935241</v>
      </c>
      <c r="H7" s="9">
        <f>RANK(G7,$G$3:$G$39)</f>
        <v>6</v>
      </c>
      <c r="I7" s="12">
        <v>86.6153929471033</v>
      </c>
      <c r="J7" s="12">
        <v>91.0223533834587</v>
      </c>
      <c r="K7" s="13">
        <v>90.8659638554217</v>
      </c>
      <c r="L7" s="13">
        <f>SUM(I7:K7)/3</f>
        <v>89.5012367286612</v>
      </c>
      <c r="M7" s="9">
        <f>RANK(L7,$L$3:$L$39)</f>
        <v>4</v>
      </c>
      <c r="N7" s="9">
        <f>(H7+M7)/2</f>
        <v>5</v>
      </c>
      <c r="O7" s="9">
        <v>5</v>
      </c>
    </row>
    <row r="8" spans="1:15">
      <c r="A8" s="9">
        <v>6</v>
      </c>
      <c r="B8" s="10" t="s">
        <v>18</v>
      </c>
      <c r="C8" s="11">
        <v>22219107305</v>
      </c>
      <c r="D8" s="12">
        <v>96.7566844919786</v>
      </c>
      <c r="E8" s="12">
        <v>92.4812030075188</v>
      </c>
      <c r="F8" s="13">
        <v>89.1566265060241</v>
      </c>
      <c r="G8" s="13">
        <f>(D8*1.1+E8*1.2+F8*1.3)/3.6</f>
        <v>92.5870586133418</v>
      </c>
      <c r="H8" s="9">
        <f>RANK(G8,$G$3:$G$39)</f>
        <v>7</v>
      </c>
      <c r="I8" s="12">
        <v>90.7720106951872</v>
      </c>
      <c r="J8" s="12">
        <v>88.9857218045113</v>
      </c>
      <c r="K8" s="13">
        <v>87.6729759036145</v>
      </c>
      <c r="L8" s="13">
        <f>SUM(I8:K8)/3</f>
        <v>89.143569467771</v>
      </c>
      <c r="M8" s="9">
        <f>RANK(L8,$L$3:$L$39)</f>
        <v>5</v>
      </c>
      <c r="N8" s="9">
        <f>(H8+M8)/2</f>
        <v>6</v>
      </c>
      <c r="O8" s="9">
        <v>6</v>
      </c>
    </row>
    <row r="9" spans="1:15">
      <c r="A9" s="9">
        <v>7</v>
      </c>
      <c r="B9" s="10" t="s">
        <v>19</v>
      </c>
      <c r="C9" s="11">
        <v>22219108209</v>
      </c>
      <c r="D9" s="12">
        <v>95.6871657754011</v>
      </c>
      <c r="E9" s="12">
        <v>95.4862155388471</v>
      </c>
      <c r="F9" s="13">
        <v>89.8795180722891</v>
      </c>
      <c r="G9" s="13">
        <f>(D9*1.1+E9*1.2+F9*1.3)/3.6</f>
        <v>93.5229762482038</v>
      </c>
      <c r="H9" s="9">
        <f>RANK(G9,$G$3:$G$39)</f>
        <v>5</v>
      </c>
      <c r="I9" s="12">
        <v>88.9552994652406</v>
      </c>
      <c r="J9" s="12">
        <v>87.4897293233083</v>
      </c>
      <c r="K9" s="13">
        <v>86.7107108433735</v>
      </c>
      <c r="L9" s="13">
        <f>SUM(I9:K9)/3</f>
        <v>87.7185798773075</v>
      </c>
      <c r="M9" s="9">
        <f>RANK(L9,$L$3:$L$39)</f>
        <v>8</v>
      </c>
      <c r="N9" s="9">
        <f>(H9+M9)/2</f>
        <v>6.5</v>
      </c>
      <c r="O9" s="9">
        <v>7</v>
      </c>
    </row>
    <row r="10" spans="1:15">
      <c r="A10" s="9">
        <v>8</v>
      </c>
      <c r="B10" s="10" t="s">
        <v>20</v>
      </c>
      <c r="C10" s="11">
        <v>22219107104</v>
      </c>
      <c r="D10" s="12">
        <v>95.5124688279302</v>
      </c>
      <c r="E10" s="12">
        <v>92.7318295739348</v>
      </c>
      <c r="F10" s="13">
        <v>89.1566265060241</v>
      </c>
      <c r="G10" s="13">
        <f>(D10*1.1+E10*1.2+F10*1.3)/3.6</f>
        <v>92.2904237936879</v>
      </c>
      <c r="H10" s="9">
        <f>RANK(G10,$G$3:$G$39)</f>
        <v>8</v>
      </c>
      <c r="I10" s="12">
        <v>90.6014812967581</v>
      </c>
      <c r="J10" s="12">
        <v>86.9260977443609</v>
      </c>
      <c r="K10" s="13">
        <v>84.7439759036145</v>
      </c>
      <c r="L10" s="13">
        <f>SUM(I10:K10)/3</f>
        <v>87.4238516482445</v>
      </c>
      <c r="M10" s="9">
        <f>RANK(L10,$L$3:$L$39)</f>
        <v>10</v>
      </c>
      <c r="N10" s="9">
        <f>(H10+M10)/2</f>
        <v>9</v>
      </c>
      <c r="O10" s="9">
        <v>8</v>
      </c>
    </row>
    <row r="11" spans="1:15">
      <c r="A11" s="9">
        <v>9</v>
      </c>
      <c r="B11" s="10" t="s">
        <v>21</v>
      </c>
      <c r="C11" s="11">
        <v>22219108315</v>
      </c>
      <c r="D11" s="12">
        <v>83.962962962963</v>
      </c>
      <c r="E11" s="12">
        <v>97.4924812030075</v>
      </c>
      <c r="F11" s="13">
        <v>90.3614457831325</v>
      </c>
      <c r="G11" s="13">
        <f>(D11*1.1+E11*1.2+F11*1.3)/3.6</f>
        <v>90.7833656169279</v>
      </c>
      <c r="H11" s="9">
        <f>RANK(G11,$G$3:$G$39)</f>
        <v>11</v>
      </c>
      <c r="I11" s="12">
        <v>81.5047777777778</v>
      </c>
      <c r="J11" s="12">
        <v>93.0069887218045</v>
      </c>
      <c r="K11" s="13">
        <v>89.5908674698795</v>
      </c>
      <c r="L11" s="13">
        <f>SUM(I11:K11)/3</f>
        <v>88.0342113231539</v>
      </c>
      <c r="M11" s="9">
        <f>RANK(L11,$L$3:$L$39)</f>
        <v>7</v>
      </c>
      <c r="N11" s="9">
        <f>(H11+M11)/2</f>
        <v>9</v>
      </c>
      <c r="O11" s="9">
        <v>8</v>
      </c>
    </row>
    <row r="12" spans="1:15">
      <c r="A12" s="9">
        <v>10</v>
      </c>
      <c r="B12" s="10" t="s">
        <v>22</v>
      </c>
      <c r="C12" s="11">
        <v>22219107309</v>
      </c>
      <c r="D12" s="12">
        <v>97.524064171123</v>
      </c>
      <c r="E12" s="12">
        <v>93.984962406015</v>
      </c>
      <c r="F12" s="13">
        <v>86.0240963855422</v>
      </c>
      <c r="G12" s="13">
        <f>(D12*1.1+E12*1.2+F12*1.3)/3.6</f>
        <v>92.1915974379606</v>
      </c>
      <c r="H12" s="9">
        <f>RANK(G12,$G$3:$G$39)</f>
        <v>9</v>
      </c>
      <c r="I12" s="12">
        <v>89.5094385026738</v>
      </c>
      <c r="J12" s="12">
        <v>88.448977443609</v>
      </c>
      <c r="K12" s="13">
        <v>84.1474578313253</v>
      </c>
      <c r="L12" s="13">
        <f>SUM(I12:K12)/3</f>
        <v>87.368624592536</v>
      </c>
      <c r="M12" s="9">
        <f>RANK(L12,$L$3:$L$39)</f>
        <v>11</v>
      </c>
      <c r="N12" s="9">
        <f>(H12+M12)/2</f>
        <v>10</v>
      </c>
      <c r="O12" s="9">
        <v>10</v>
      </c>
    </row>
    <row r="13" spans="1:15">
      <c r="A13" s="9">
        <v>11</v>
      </c>
      <c r="B13" s="10" t="s">
        <v>23</v>
      </c>
      <c r="C13" s="11">
        <v>22219107308</v>
      </c>
      <c r="D13" s="12">
        <v>95.1524064171123</v>
      </c>
      <c r="E13" s="12">
        <v>92.9824561403509</v>
      </c>
      <c r="F13" s="13">
        <v>87.710843373494</v>
      </c>
      <c r="G13" s="13">
        <f>(D13*1.1+E13*1.2+F13*1.3)/3.6</f>
        <v>91.7418585591075</v>
      </c>
      <c r="H13" s="9">
        <f>RANK(G13,$G$3:$G$39)</f>
        <v>10</v>
      </c>
      <c r="I13" s="12">
        <v>88.2744438502674</v>
      </c>
      <c r="J13" s="12">
        <v>87.3854736842105</v>
      </c>
      <c r="K13" s="13">
        <v>83.9385060240964</v>
      </c>
      <c r="L13" s="13">
        <f>SUM(I13:K13)/3</f>
        <v>86.5328078528581</v>
      </c>
      <c r="M13" s="9">
        <f>RANK(L13,$L$3:$L$39)</f>
        <v>12</v>
      </c>
      <c r="N13" s="9">
        <f>(H13+M13)/2</f>
        <v>11</v>
      </c>
      <c r="O13" s="9">
        <v>11</v>
      </c>
    </row>
    <row r="14" spans="1:15">
      <c r="A14" s="9">
        <v>12</v>
      </c>
      <c r="B14" s="10" t="s">
        <v>24</v>
      </c>
      <c r="C14" s="11">
        <v>22219108135</v>
      </c>
      <c r="D14" s="12">
        <v>88.4679144385027</v>
      </c>
      <c r="E14" s="12">
        <v>90.4761904761905</v>
      </c>
      <c r="F14" s="13">
        <v>89.6385542168675</v>
      </c>
      <c r="G14" s="13">
        <f>(D14*1.1+E14*1.2+F14*1.3)/3.6</f>
        <v>89.5600708154748</v>
      </c>
      <c r="H14" s="9">
        <f>RANK(G14,$G$3:$G$39)</f>
        <v>13</v>
      </c>
      <c r="I14" s="12">
        <v>83.6647486631016</v>
      </c>
      <c r="J14" s="12">
        <v>84.4657142857143</v>
      </c>
      <c r="K14" s="13">
        <v>94.4251325301205</v>
      </c>
      <c r="L14" s="13">
        <f>SUM(I14:K14)/3</f>
        <v>87.5185318263121</v>
      </c>
      <c r="M14" s="9">
        <f>RANK(L14,$L$3:$L$39)</f>
        <v>9</v>
      </c>
      <c r="N14" s="9">
        <f>(H14+M14)/2</f>
        <v>11</v>
      </c>
      <c r="O14" s="9">
        <v>11</v>
      </c>
    </row>
    <row r="15" spans="1:15">
      <c r="A15" s="9">
        <v>13</v>
      </c>
      <c r="B15" s="10" t="s">
        <v>25</v>
      </c>
      <c r="C15" s="11">
        <v>22219108133</v>
      </c>
      <c r="D15" s="12">
        <v>82.1120906801008</v>
      </c>
      <c r="E15" s="12">
        <v>93.4824561403509</v>
      </c>
      <c r="F15" s="13">
        <v>92.289156626506</v>
      </c>
      <c r="G15" s="13">
        <f>(D15*1.1+E15*1.2+F15*1.3)/3.6</f>
        <v>89.5772640919416</v>
      </c>
      <c r="H15" s="9">
        <f>RANK(G15,$G$3:$G$39)</f>
        <v>12</v>
      </c>
      <c r="I15" s="12">
        <v>80.1702544080605</v>
      </c>
      <c r="J15" s="12">
        <v>90.2219736842105</v>
      </c>
      <c r="K15" s="13">
        <v>88.8974939759036</v>
      </c>
      <c r="L15" s="13">
        <f>SUM(I15:K15)/3</f>
        <v>86.4299073560582</v>
      </c>
      <c r="M15" s="9">
        <f>RANK(L15,$L$3:$L$39)</f>
        <v>13</v>
      </c>
      <c r="N15" s="9">
        <f>(H15+M15)/2</f>
        <v>12.5</v>
      </c>
      <c r="O15" s="9">
        <v>13</v>
      </c>
    </row>
    <row r="16" spans="1:15">
      <c r="A16" s="9">
        <v>14</v>
      </c>
      <c r="B16" s="10" t="s">
        <v>26</v>
      </c>
      <c r="C16" s="11">
        <v>22219108212</v>
      </c>
      <c r="D16" s="12">
        <v>85.1432225063939</v>
      </c>
      <c r="E16" s="12">
        <v>92.2293233082707</v>
      </c>
      <c r="F16" s="13">
        <v>90.3614457831325</v>
      </c>
      <c r="G16" s="13">
        <f>(D16*1.1+E16*1.2+F16*1.3)/3.6</f>
        <v>89.3896145125084</v>
      </c>
      <c r="H16" s="9">
        <f>RANK(G16,$G$3:$G$39)</f>
        <v>14</v>
      </c>
      <c r="I16" s="12">
        <v>85.1419335038363</v>
      </c>
      <c r="J16" s="12">
        <v>86.0825939849624</v>
      </c>
      <c r="K16" s="13">
        <v>87.6338674698795</v>
      </c>
      <c r="L16" s="13">
        <f>SUM(I16:K16)/3</f>
        <v>86.2861316528927</v>
      </c>
      <c r="M16" s="9">
        <f>RANK(L16,$L$3:$L$39)</f>
        <v>14</v>
      </c>
      <c r="N16" s="9">
        <f>(H16+M16)/2</f>
        <v>14</v>
      </c>
      <c r="O16" s="9">
        <v>14</v>
      </c>
    </row>
    <row r="17" spans="1:15">
      <c r="A17" s="9">
        <v>15</v>
      </c>
      <c r="B17" s="10" t="s">
        <v>27</v>
      </c>
      <c r="C17" s="11">
        <v>22219107306</v>
      </c>
      <c r="D17" s="12">
        <v>89.5374331550802</v>
      </c>
      <c r="E17" s="12">
        <v>86.7167919799499</v>
      </c>
      <c r="F17" s="13">
        <v>87.7469879518072</v>
      </c>
      <c r="G17" s="13">
        <f>(D17*1.1+E17*1.2+F17*1.3)/3.6</f>
        <v>87.9506697732993</v>
      </c>
      <c r="H17" s="9">
        <f>RANK(G17,$G$3:$G$39)</f>
        <v>15</v>
      </c>
      <c r="I17" s="12">
        <v>85.1184598930481</v>
      </c>
      <c r="J17" s="12">
        <v>84.5930751879699</v>
      </c>
      <c r="K17" s="13">
        <v>83.5981927710843</v>
      </c>
      <c r="L17" s="13">
        <f>SUM(I17:K17)/3</f>
        <v>84.4365759507008</v>
      </c>
      <c r="M17" s="9">
        <f>RANK(L17,$L$3:$L$39)</f>
        <v>16</v>
      </c>
      <c r="N17" s="9">
        <f>(H17+M17)/2</f>
        <v>15.5</v>
      </c>
      <c r="O17" s="9">
        <v>15</v>
      </c>
    </row>
    <row r="18" spans="1:15">
      <c r="A18" s="9">
        <v>16</v>
      </c>
      <c r="B18" s="10" t="s">
        <v>28</v>
      </c>
      <c r="C18" s="11">
        <v>22219107217</v>
      </c>
      <c r="D18" s="12">
        <v>84.375314861461</v>
      </c>
      <c r="E18" s="12">
        <v>95.9887218045113</v>
      </c>
      <c r="F18" s="13">
        <v>82.6506024096386</v>
      </c>
      <c r="G18" s="13">
        <f>(D18*1.1+E18*1.2+F18*1.3)/3.6</f>
        <v>87.6236376793197</v>
      </c>
      <c r="H18" s="9">
        <f>RANK(G18,$G$3:$G$39)</f>
        <v>16</v>
      </c>
      <c r="I18" s="12">
        <v>81.6371889168766</v>
      </c>
      <c r="J18" s="12">
        <v>88.7012330827068</v>
      </c>
      <c r="K18" s="13">
        <v>82.6463614457831</v>
      </c>
      <c r="L18" s="13">
        <f>SUM(I18:K18)/3</f>
        <v>84.3282611484555</v>
      </c>
      <c r="M18" s="9">
        <f>RANK(L18,$L$3:$L$39)</f>
        <v>17</v>
      </c>
      <c r="N18" s="9">
        <f>(H18+M18)/2</f>
        <v>16.5</v>
      </c>
      <c r="O18" s="9">
        <v>16</v>
      </c>
    </row>
    <row r="19" spans="1:15">
      <c r="A19" s="9">
        <v>17</v>
      </c>
      <c r="B19" s="10" t="s">
        <v>29</v>
      </c>
      <c r="C19" s="11">
        <v>22219107609</v>
      </c>
      <c r="D19" s="12">
        <v>77.7839506172839</v>
      </c>
      <c r="E19" s="12">
        <v>93.9824561403509</v>
      </c>
      <c r="F19" s="13">
        <v>88.6746987951807</v>
      </c>
      <c r="G19" s="13">
        <f>(D19*1.1+E19*1.2+F19*1.3)/3.6</f>
        <v>87.1162226336579</v>
      </c>
      <c r="H19" s="9">
        <f>RANK(G19,$G$3:$G$39)</f>
        <v>19</v>
      </c>
      <c r="I19" s="12">
        <v>79.6153703703704</v>
      </c>
      <c r="J19" s="12">
        <v>87.0634736842105</v>
      </c>
      <c r="K19" s="13">
        <v>89.4448192771084</v>
      </c>
      <c r="L19" s="13">
        <f>SUM(I19:K19)/3</f>
        <v>85.3745544438964</v>
      </c>
      <c r="M19" s="9">
        <f>RANK(L19,$L$3:$L$39)</f>
        <v>15</v>
      </c>
      <c r="N19" s="9">
        <f>(H19+M19)/2</f>
        <v>17</v>
      </c>
      <c r="O19" s="9">
        <v>17</v>
      </c>
    </row>
    <row r="20" spans="1:15">
      <c r="A20" s="9">
        <v>18</v>
      </c>
      <c r="B20" s="10" t="s">
        <v>30</v>
      </c>
      <c r="C20" s="11">
        <v>22219108429</v>
      </c>
      <c r="D20" s="12">
        <v>83.0971867007673</v>
      </c>
      <c r="E20" s="12">
        <v>89.2230576441103</v>
      </c>
      <c r="F20" s="13">
        <v>88.6746987951807</v>
      </c>
      <c r="G20" s="13">
        <f>(D20*1.1+E20*1.2+F20*1.3)/3.6</f>
        <v>87.1532452715309</v>
      </c>
      <c r="H20" s="9">
        <f>RANK(G20,$G$3:$G$39)</f>
        <v>18</v>
      </c>
      <c r="I20" s="12">
        <v>80.8663120204603</v>
      </c>
      <c r="J20" s="12">
        <v>83.6258345864662</v>
      </c>
      <c r="K20" s="13">
        <v>83.6908192771084</v>
      </c>
      <c r="L20" s="13">
        <f>SUM(I20:K20)/3</f>
        <v>82.7276552946783</v>
      </c>
      <c r="M20" s="9">
        <f>RANK(L20,$L$3:$L$39)</f>
        <v>19</v>
      </c>
      <c r="N20" s="9">
        <f>(H20+M20)/2</f>
        <v>18.5</v>
      </c>
      <c r="O20" s="9">
        <v>18</v>
      </c>
    </row>
    <row r="21" spans="1:15">
      <c r="A21" s="9">
        <v>19</v>
      </c>
      <c r="B21" s="10" t="s">
        <v>31</v>
      </c>
      <c r="C21" s="11">
        <v>22219135212</v>
      </c>
      <c r="D21" s="12">
        <v>77.2379679144385</v>
      </c>
      <c r="E21" s="12">
        <v>90.4761904761905</v>
      </c>
      <c r="F21" s="13">
        <v>90.1204819277108</v>
      </c>
      <c r="G21" s="13">
        <f>(D21*1.1+E21*1.2+F21*1.3)/3.6</f>
        <v>86.3027277175931</v>
      </c>
      <c r="H21" s="9">
        <f>RANK(G21,$G$3:$G$39)</f>
        <v>21</v>
      </c>
      <c r="I21" s="12">
        <v>79.5747807486631</v>
      </c>
      <c r="J21" s="12">
        <v>84.3497142857143</v>
      </c>
      <c r="K21" s="13">
        <v>85.8642891566265</v>
      </c>
      <c r="L21" s="13">
        <f>SUM(I21:K21)/3</f>
        <v>83.262928063668</v>
      </c>
      <c r="M21" s="9">
        <f>RANK(L21,$L$3:$L$39)</f>
        <v>18</v>
      </c>
      <c r="N21" s="9">
        <f>(H21+M21)/2</f>
        <v>19.5</v>
      </c>
      <c r="O21" s="9">
        <v>19</v>
      </c>
    </row>
    <row r="22" spans="1:15">
      <c r="A22" s="9">
        <v>20</v>
      </c>
      <c r="B22" s="10" t="s">
        <v>32</v>
      </c>
      <c r="C22" s="11">
        <v>22219101305</v>
      </c>
      <c r="D22" s="12">
        <v>82.8715365239295</v>
      </c>
      <c r="E22" s="12">
        <v>90.7268170426065</v>
      </c>
      <c r="F22" s="13">
        <v>87.710843373494</v>
      </c>
      <c r="G22" s="13">
        <f>(D22*1.1+E22*1.2+F22*1.3)/3.6</f>
        <v>87.2374908369423</v>
      </c>
      <c r="H22" s="9">
        <f>RANK(G22,$G$3:$G$39)</f>
        <v>17</v>
      </c>
      <c r="I22" s="12">
        <v>79.3364219143577</v>
      </c>
      <c r="J22" s="12">
        <v>82.6800902255639</v>
      </c>
      <c r="K22" s="13">
        <v>83.4485060240964</v>
      </c>
      <c r="L22" s="13">
        <f>SUM(I22:K22)/3</f>
        <v>81.8216727213393</v>
      </c>
      <c r="M22" s="9">
        <f>RANK(L22,$L$3:$L$39)</f>
        <v>23</v>
      </c>
      <c r="N22" s="9">
        <f>(H22+M22)/2</f>
        <v>20</v>
      </c>
      <c r="O22" s="9">
        <v>20</v>
      </c>
    </row>
    <row r="23" spans="1:15">
      <c r="A23" s="9">
        <v>21</v>
      </c>
      <c r="B23" s="10" t="s">
        <v>33</v>
      </c>
      <c r="C23" s="11">
        <v>22219107123</v>
      </c>
      <c r="D23" s="12">
        <v>87.2817955112219</v>
      </c>
      <c r="E23" s="12">
        <v>85.4636591478697</v>
      </c>
      <c r="F23" s="13">
        <v>87.2289156626506</v>
      </c>
      <c r="G23" s="13">
        <f>(D23*1.1+E23*1.2+F23*1.3)/3.6</f>
        <v>86.6566545558982</v>
      </c>
      <c r="H23" s="9">
        <f>RANK(G23,$G$3:$G$39)</f>
        <v>20</v>
      </c>
      <c r="I23" s="12">
        <v>81.8915773067332</v>
      </c>
      <c r="J23" s="12">
        <v>80.7001954887218</v>
      </c>
      <c r="K23" s="13">
        <v>83.3613493975904</v>
      </c>
      <c r="L23" s="13">
        <f>SUM(I23:K23)/3</f>
        <v>81.9843740643485</v>
      </c>
      <c r="M23" s="9">
        <f>RANK(L23,$L$3:$L$39)</f>
        <v>21</v>
      </c>
      <c r="N23" s="9">
        <f>(H23+M23)/2</f>
        <v>20.5</v>
      </c>
      <c r="O23" s="9">
        <v>21</v>
      </c>
    </row>
    <row r="24" spans="1:15">
      <c r="A24" s="9">
        <v>22</v>
      </c>
      <c r="B24" s="10" t="s">
        <v>34</v>
      </c>
      <c r="C24" s="11">
        <v>22219132214</v>
      </c>
      <c r="D24" s="12">
        <v>79.2012987012987</v>
      </c>
      <c r="E24" s="12">
        <v>84.4611528822055</v>
      </c>
      <c r="F24" s="13">
        <v>90.1204819277108</v>
      </c>
      <c r="G24" s="13">
        <f>(D24*1.1+E24*1.2+F24*1.3)/3.6</f>
        <v>84.8976218155831</v>
      </c>
      <c r="H24" s="9">
        <f>RANK(G24,$G$3:$G$39)</f>
        <v>22</v>
      </c>
      <c r="I24" s="12">
        <v>78.0537792207792</v>
      </c>
      <c r="J24" s="12">
        <v>79.9506917293233</v>
      </c>
      <c r="K24" s="13">
        <v>84.8092891566265</v>
      </c>
      <c r="L24" s="13">
        <f>SUM(I24:K24)/3</f>
        <v>80.9379200355763</v>
      </c>
      <c r="M24" s="9">
        <f>RANK(L24,$L$3:$L$39)</f>
        <v>24</v>
      </c>
      <c r="N24" s="9">
        <f>(H24+M24)/2</f>
        <v>23</v>
      </c>
      <c r="O24" s="9">
        <v>22</v>
      </c>
    </row>
    <row r="25" spans="1:15">
      <c r="A25" s="9">
        <v>23</v>
      </c>
      <c r="B25" s="10" t="s">
        <v>35</v>
      </c>
      <c r="C25" s="11">
        <v>22219107121</v>
      </c>
      <c r="D25" s="12">
        <v>60.3503740648379</v>
      </c>
      <c r="E25" s="12">
        <v>95.4874686716792</v>
      </c>
      <c r="F25" s="13">
        <v>87.2289156626506</v>
      </c>
      <c r="G25" s="13">
        <f>(D25*1.1+E25*1.2+F25*1.3)/3.6</f>
        <v>81.7688789552174</v>
      </c>
      <c r="H25" s="9">
        <f>RANK(G25,$G$3:$G$39)</f>
        <v>25</v>
      </c>
      <c r="I25" s="12">
        <v>65.5562244389027</v>
      </c>
      <c r="J25" s="12">
        <v>89.2744812030075</v>
      </c>
      <c r="K25" s="13">
        <v>90.7653493975903</v>
      </c>
      <c r="L25" s="13">
        <f>SUM(I25:K25)/3</f>
        <v>81.8653516798335</v>
      </c>
      <c r="M25" s="9">
        <f>RANK(L25,$L$3:$L$39)</f>
        <v>22</v>
      </c>
      <c r="N25" s="9">
        <f>(H25+M25)/2</f>
        <v>23.5</v>
      </c>
      <c r="O25" s="9">
        <v>23</v>
      </c>
    </row>
    <row r="26" spans="1:15">
      <c r="A26" s="9">
        <v>24</v>
      </c>
      <c r="B26" s="10" t="s">
        <v>36</v>
      </c>
      <c r="C26" s="11">
        <v>22219107206</v>
      </c>
      <c r="D26" s="13">
        <v>84.6347607052897</v>
      </c>
      <c r="E26" s="13">
        <v>88.9724310776942</v>
      </c>
      <c r="F26" s="13">
        <v>80.2409638554217</v>
      </c>
      <c r="G26" s="13">
        <f>(D26*1.1+E26*1.2+F26*1.3)/3.6</f>
        <v>84.4940019669722</v>
      </c>
      <c r="H26" s="9">
        <f>RANK(G26,$G$3:$G$39)</f>
        <v>23</v>
      </c>
      <c r="I26" s="13">
        <v>81.2728564231738</v>
      </c>
      <c r="J26" s="13">
        <v>82.0834586466165</v>
      </c>
      <c r="K26" s="13">
        <v>79.376578313253</v>
      </c>
      <c r="L26" s="13">
        <f>SUM(I26:K26)/3</f>
        <v>80.9109644610144</v>
      </c>
      <c r="M26" s="9">
        <f>RANK(L26,$L$3:$L$39)</f>
        <v>25</v>
      </c>
      <c r="N26" s="9">
        <f>(H26+M26)/2</f>
        <v>24</v>
      </c>
      <c r="O26" s="9">
        <v>24</v>
      </c>
    </row>
    <row r="27" spans="1:15">
      <c r="A27" s="9">
        <v>25</v>
      </c>
      <c r="B27" s="10" t="s">
        <v>37</v>
      </c>
      <c r="C27" s="11">
        <v>22219145145</v>
      </c>
      <c r="D27" s="12">
        <v>57.6788413098237</v>
      </c>
      <c r="E27" s="12">
        <v>92.7318295739348</v>
      </c>
      <c r="F27" s="13">
        <v>89.1566265060241</v>
      </c>
      <c r="G27" s="13">
        <f>(D27*1.1+E27*1.2+F27*1.3)/3.6</f>
        <v>80.7301487187109</v>
      </c>
      <c r="H27" s="9">
        <f>RANK(G27,$G$3:$G$39)</f>
        <v>28</v>
      </c>
      <c r="I27" s="12">
        <v>65.3673047858942</v>
      </c>
      <c r="J27" s="12">
        <v>90.7230977443609</v>
      </c>
      <c r="K27" s="13">
        <v>91.7179759036144</v>
      </c>
      <c r="L27" s="13">
        <f>SUM(I27:K27)/3</f>
        <v>82.6027928112898</v>
      </c>
      <c r="M27" s="9">
        <f>RANK(L27,$L$3:$L$39)</f>
        <v>20</v>
      </c>
      <c r="N27" s="9">
        <f>(H27+M27)/2</f>
        <v>24</v>
      </c>
      <c r="O27" s="9">
        <v>24</v>
      </c>
    </row>
    <row r="28" spans="1:15">
      <c r="A28" s="9">
        <v>26</v>
      </c>
      <c r="B28" s="10" t="s">
        <v>38</v>
      </c>
      <c r="C28" s="11">
        <v>22219107618</v>
      </c>
      <c r="D28" s="13">
        <v>80.2469135802469</v>
      </c>
      <c r="E28" s="13">
        <v>90.4761904761905</v>
      </c>
      <c r="F28" s="13">
        <v>82.4096385542169</v>
      </c>
      <c r="G28" s="13">
        <f>(D28*1.1+E28*1.2+F28*1.3)/3.6</f>
        <v>84.4376565639395</v>
      </c>
      <c r="H28" s="9">
        <f>RANK(G28,$G$3:$G$39)</f>
        <v>24</v>
      </c>
      <c r="I28" s="13">
        <v>78.2001481481481</v>
      </c>
      <c r="J28" s="13">
        <v>82.2917142857143</v>
      </c>
      <c r="K28" s="13">
        <v>79.8697831325301</v>
      </c>
      <c r="L28" s="13">
        <f>SUM(I28:K28)/3</f>
        <v>80.1205485221308</v>
      </c>
      <c r="M28" s="9">
        <f>RANK(L28,$L$3:$L$39)</f>
        <v>27</v>
      </c>
      <c r="N28" s="9">
        <f>(H28+M28)/2</f>
        <v>25.5</v>
      </c>
      <c r="O28" s="9">
        <v>26</v>
      </c>
    </row>
    <row r="29" spans="1:15">
      <c r="A29" s="9">
        <v>27</v>
      </c>
      <c r="B29" s="10" t="s">
        <v>39</v>
      </c>
      <c r="C29" s="11">
        <v>22219107125</v>
      </c>
      <c r="D29" s="12">
        <v>76.0610972568579</v>
      </c>
      <c r="E29" s="12">
        <v>85.4636591478697</v>
      </c>
      <c r="F29" s="13">
        <v>83.1325301204819</v>
      </c>
      <c r="G29" s="13">
        <f>(D29*1.1+E29*1.2+F29*1.3)/3.6</f>
        <v>81.7488575323927</v>
      </c>
      <c r="H29" s="9">
        <f>RANK(G29,$G$3:$G$39)</f>
        <v>26</v>
      </c>
      <c r="I29" s="12">
        <v>76.8331583541147</v>
      </c>
      <c r="J29" s="12">
        <v>82.4221954887218</v>
      </c>
      <c r="K29" s="13">
        <v>83.0375180722892</v>
      </c>
      <c r="L29" s="13">
        <f>SUM(I29:K29)/3</f>
        <v>80.7642906383752</v>
      </c>
      <c r="M29" s="9">
        <f>RANK(L29,$L$3:$L$39)</f>
        <v>26</v>
      </c>
      <c r="N29" s="9">
        <f>(H29+M29)/2</f>
        <v>26</v>
      </c>
      <c r="O29" s="9">
        <v>27</v>
      </c>
    </row>
    <row r="30" spans="1:15">
      <c r="A30" s="9">
        <v>28</v>
      </c>
      <c r="B30" s="10" t="s">
        <v>40</v>
      </c>
      <c r="C30" s="11">
        <v>22219110104</v>
      </c>
      <c r="D30" s="12">
        <v>73.8333333333333</v>
      </c>
      <c r="E30" s="12">
        <v>87.719298245614</v>
      </c>
      <c r="F30" s="13">
        <v>82.1867469879518</v>
      </c>
      <c r="G30" s="13">
        <f>(D30*1.1+E30*1.2+F30*1.3)/3.6</f>
        <v>81.4784987904836</v>
      </c>
      <c r="H30" s="9">
        <f>RANK(G30,$G$3:$G$39)</f>
        <v>27</v>
      </c>
      <c r="I30" s="12">
        <v>74.481</v>
      </c>
      <c r="J30" s="12">
        <v>83.1235789473684</v>
      </c>
      <c r="K30" s="13">
        <v>81.7100481927711</v>
      </c>
      <c r="L30" s="13">
        <f>SUM(I30:K30)/3</f>
        <v>79.7715423800465</v>
      </c>
      <c r="M30" s="9">
        <f>RANK(L30,$L$3:$L$39)</f>
        <v>28</v>
      </c>
      <c r="N30" s="9">
        <f>(H30+M30)/2</f>
        <v>27.5</v>
      </c>
      <c r="O30" s="9">
        <v>28</v>
      </c>
    </row>
    <row r="31" spans="1:15">
      <c r="A31" s="9">
        <v>29</v>
      </c>
      <c r="B31" s="10" t="s">
        <v>41</v>
      </c>
      <c r="C31" s="11">
        <v>22219133120</v>
      </c>
      <c r="D31" s="12">
        <v>61.9814814814815</v>
      </c>
      <c r="E31" s="12">
        <v>88.9724310776942</v>
      </c>
      <c r="F31" s="13">
        <v>84.0963855421687</v>
      </c>
      <c r="G31" s="13">
        <f>(D31*1.1+E31*1.2+F31*1.3)/3.6</f>
        <v>78.9644022576894</v>
      </c>
      <c r="H31" s="9">
        <f>RANK(G31,$G$3:$G$39)</f>
        <v>29</v>
      </c>
      <c r="I31" s="12">
        <v>68.3138888888889</v>
      </c>
      <c r="J31" s="12">
        <v>86.1594586466165</v>
      </c>
      <c r="K31" s="13">
        <v>81.3778313253012</v>
      </c>
      <c r="L31" s="13">
        <f>SUM(I31:K31)/3</f>
        <v>78.6170596202689</v>
      </c>
      <c r="M31" s="9">
        <f>RANK(L31,$L$3:$L$39)</f>
        <v>29</v>
      </c>
      <c r="N31" s="9">
        <f>(H31+M31)/2</f>
        <v>29</v>
      </c>
      <c r="O31" s="9">
        <v>29</v>
      </c>
    </row>
    <row r="32" spans="1:15">
      <c r="A32" s="9">
        <v>30</v>
      </c>
      <c r="B32" s="14" t="s">
        <v>42</v>
      </c>
      <c r="C32" s="15">
        <v>22219107220</v>
      </c>
      <c r="D32" s="13">
        <v>71.536523929471</v>
      </c>
      <c r="E32" s="13">
        <v>77.6942355889724</v>
      </c>
      <c r="F32" s="13">
        <v>75.1807228915663</v>
      </c>
      <c r="G32" s="13">
        <f>(D32*1.1+E32*1.2+F32*1.3)/3.6</f>
        <v>74.9050552189503</v>
      </c>
      <c r="H32" s="9">
        <f>RANK(G32,$G$3:$G$39)</f>
        <v>31</v>
      </c>
      <c r="I32" s="13">
        <v>72.9169143576826</v>
      </c>
      <c r="J32" s="13">
        <v>75.9825413533835</v>
      </c>
      <c r="K32" s="13">
        <v>75.9124337349398</v>
      </c>
      <c r="L32" s="13">
        <f>SUM(I32:K32)/3</f>
        <v>74.937296482002</v>
      </c>
      <c r="M32" s="9">
        <f>RANK(L32,$L$3:$L$39)</f>
        <v>30</v>
      </c>
      <c r="N32" s="9">
        <f>(H32+M32)/2</f>
        <v>30.5</v>
      </c>
      <c r="O32" s="9">
        <v>30</v>
      </c>
    </row>
    <row r="33" spans="1:15">
      <c r="A33" s="9">
        <v>31</v>
      </c>
      <c r="B33" s="10" t="s">
        <v>43</v>
      </c>
      <c r="C33" s="11">
        <v>22219132513</v>
      </c>
      <c r="D33" s="13">
        <v>58.7654320987654</v>
      </c>
      <c r="E33" s="13">
        <v>80.9523809523809</v>
      </c>
      <c r="F33" s="13">
        <v>83.6144578313253</v>
      </c>
      <c r="G33" s="13">
        <f>(D33*1.1+E33*1.2+F33*1.3)/3.6</f>
        <v>75.1343410089505</v>
      </c>
      <c r="H33" s="9">
        <f>RANK(G33,$G$3:$G$39)</f>
        <v>30</v>
      </c>
      <c r="I33" s="13">
        <v>65.5082592592593</v>
      </c>
      <c r="J33" s="13">
        <v>77.9494285714286</v>
      </c>
      <c r="K33" s="13">
        <v>80.9906746987952</v>
      </c>
      <c r="L33" s="13">
        <f>SUM(I33:K33)/3</f>
        <v>74.816120843161</v>
      </c>
      <c r="M33" s="9">
        <f>RANK(L33,$L$3:$L$39)</f>
        <v>31</v>
      </c>
      <c r="N33" s="9">
        <f>(H33+M33)/2</f>
        <v>30.5</v>
      </c>
      <c r="O33" s="9">
        <v>30</v>
      </c>
    </row>
    <row r="34" spans="1:15">
      <c r="A34" s="9">
        <v>32</v>
      </c>
      <c r="B34" s="14" t="s">
        <v>44</v>
      </c>
      <c r="C34" s="15">
        <v>22219108417</v>
      </c>
      <c r="D34" s="16">
        <v>71.6577540106952</v>
      </c>
      <c r="E34" s="13">
        <v>78.1954887218045</v>
      </c>
      <c r="F34" s="13">
        <v>73.4939759036145</v>
      </c>
      <c r="G34" s="13">
        <f>(D34*1.1+E34*1.2+F34*1.3)/3.6</f>
        <v>74.5000790423969</v>
      </c>
      <c r="H34" s="9">
        <f>RANK(G34,$G$3:$G$39)</f>
        <v>32</v>
      </c>
      <c r="I34" s="13">
        <v>70.3486524064171</v>
      </c>
      <c r="J34" s="13">
        <v>74.2902932330827</v>
      </c>
      <c r="K34" s="13">
        <v>74.3433855421687</v>
      </c>
      <c r="L34" s="13">
        <f>SUM(I34:K34)/3</f>
        <v>72.9941103938895</v>
      </c>
      <c r="M34" s="9">
        <f>RANK(L34,$L$3:$L$39)</f>
        <v>32</v>
      </c>
      <c r="N34" s="9">
        <f>(H34+M34)/2</f>
        <v>32</v>
      </c>
      <c r="O34" s="9">
        <v>32</v>
      </c>
    </row>
    <row r="35" spans="1:15">
      <c r="A35" s="9">
        <v>33</v>
      </c>
      <c r="B35" s="10" t="s">
        <v>45</v>
      </c>
      <c r="C35" s="11">
        <v>22219108438</v>
      </c>
      <c r="D35" s="13">
        <v>68.4491978609626</v>
      </c>
      <c r="E35" s="13">
        <v>70.1754385964912</v>
      </c>
      <c r="F35" s="13">
        <v>80.722891566265</v>
      </c>
      <c r="G35" s="13">
        <f>(D35*1.1+E35*1.2+F35*1.3)/3.6</f>
        <v>73.4567786108313</v>
      </c>
      <c r="H35" s="9">
        <f>RANK(G35,$G$3:$G$39)</f>
        <v>33</v>
      </c>
      <c r="I35" s="13">
        <v>71.7115187165775</v>
      </c>
      <c r="J35" s="13">
        <v>68.8552631578947</v>
      </c>
      <c r="K35" s="13">
        <v>78.407734939759</v>
      </c>
      <c r="L35" s="13">
        <f>SUM(I35:K35)/3</f>
        <v>72.9915056047437</v>
      </c>
      <c r="M35" s="9">
        <f>RANK(L35,$L$3:$L$39)</f>
        <v>33</v>
      </c>
      <c r="N35" s="9">
        <f>(H35+M35)/2</f>
        <v>33</v>
      </c>
      <c r="O35" s="9">
        <v>33</v>
      </c>
    </row>
    <row r="36" spans="1:15">
      <c r="A36" s="9">
        <v>34</v>
      </c>
      <c r="B36" s="14" t="s">
        <v>46</v>
      </c>
      <c r="C36" s="15">
        <v>22219107301</v>
      </c>
      <c r="D36" s="13">
        <v>78.8770053475936</v>
      </c>
      <c r="E36" s="13">
        <v>62.1553884711779</v>
      </c>
      <c r="F36" s="13">
        <v>70.3614457831325</v>
      </c>
      <c r="G36" s="13">
        <f>(D36*1.1+E36*1.2+F36*1.3)/3.6</f>
        <v>70.2280698793996</v>
      </c>
      <c r="H36" s="9">
        <f>RANK(G36,$G$3:$G$39)</f>
        <v>34</v>
      </c>
      <c r="I36" s="13">
        <v>76.8622032085561</v>
      </c>
      <c r="J36" s="13">
        <v>63.9682330827068</v>
      </c>
      <c r="K36" s="13">
        <v>72.6488674698795</v>
      </c>
      <c r="L36" s="13">
        <f>SUM(I36:K36)/3</f>
        <v>71.1597679203808</v>
      </c>
      <c r="M36" s="9">
        <f>RANK(L36,$L$3:$L$39)</f>
        <v>34</v>
      </c>
      <c r="N36" s="9">
        <f>(H36+M36)/2</f>
        <v>34</v>
      </c>
      <c r="O36" s="9">
        <v>34</v>
      </c>
    </row>
    <row r="37" spans="1:15">
      <c r="A37" s="9">
        <v>35</v>
      </c>
      <c r="B37" s="14" t="s">
        <v>47</v>
      </c>
      <c r="C37" s="15">
        <v>22219107423</v>
      </c>
      <c r="D37" s="13">
        <v>46.7532467532467</v>
      </c>
      <c r="E37" s="13">
        <v>72.9323308270677</v>
      </c>
      <c r="F37" s="13">
        <v>76.8674698795181</v>
      </c>
      <c r="G37" s="13">
        <f>(D37*1.1+E37*1.2+F37*1.3)/3.6</f>
        <v>66.3541886845628</v>
      </c>
      <c r="H37" s="9">
        <f>RANK(G37,$G$3:$G$39)</f>
        <v>35</v>
      </c>
      <c r="I37" s="13">
        <v>57.847448051948</v>
      </c>
      <c r="J37" s="13">
        <v>73.1098984962406</v>
      </c>
      <c r="K37" s="13">
        <v>77.0524819277108</v>
      </c>
      <c r="L37" s="13">
        <f>SUM(I37:K37)/3</f>
        <v>69.3366094919665</v>
      </c>
      <c r="M37" s="9">
        <f>RANK(L37,$L$3:$L$39)</f>
        <v>35</v>
      </c>
      <c r="N37" s="9">
        <f>(H37+M37)/2</f>
        <v>35</v>
      </c>
      <c r="O37" s="9">
        <v>35</v>
      </c>
    </row>
    <row r="38" spans="1:15">
      <c r="A38" s="9">
        <v>36</v>
      </c>
      <c r="B38" s="10" t="s">
        <v>48</v>
      </c>
      <c r="C38" s="11">
        <v>22219137101</v>
      </c>
      <c r="D38" s="12"/>
      <c r="E38" s="12">
        <v>87.719298245614</v>
      </c>
      <c r="F38" s="13">
        <v>85.5421686746988</v>
      </c>
      <c r="G38" s="13">
        <f>(D38*1.1+E38*1.2+F38*1.3)/3.6</f>
        <v>60.1299936588459</v>
      </c>
      <c r="H38" s="9">
        <f>RANK(G38,$G$3:$G$39)</f>
        <v>36</v>
      </c>
      <c r="I38" s="12"/>
      <c r="J38" s="12">
        <v>82.8435789473684</v>
      </c>
      <c r="K38" s="13">
        <v>83.7553012048193</v>
      </c>
      <c r="L38" s="13">
        <f>SUM(I38:K38)/3</f>
        <v>55.5329600507292</v>
      </c>
      <c r="M38" s="9">
        <f>RANK(L38,$L$3:$L$39)</f>
        <v>36</v>
      </c>
      <c r="N38" s="9">
        <f>(H38+M38)/2</f>
        <v>36</v>
      </c>
      <c r="O38" s="9">
        <v>36</v>
      </c>
    </row>
    <row r="39" ht="15.3" spans="1:15">
      <c r="A39" s="9">
        <v>37</v>
      </c>
      <c r="B39" s="14" t="s">
        <v>49</v>
      </c>
      <c r="C39" s="15">
        <v>22219119115</v>
      </c>
      <c r="D39" s="17"/>
      <c r="E39" s="17">
        <v>54.1353383458647</v>
      </c>
      <c r="F39" s="13">
        <v>59.5180722891566</v>
      </c>
      <c r="G39" s="13">
        <f>(D39*1.1+E39*1.2+F39*1.3)/3.6</f>
        <v>39.5377499974837</v>
      </c>
      <c r="H39" s="9">
        <f>RANK(G39,$G$3:$G$39)</f>
        <v>37</v>
      </c>
      <c r="I39" s="13"/>
      <c r="J39" s="13">
        <v>60.2812030075188</v>
      </c>
      <c r="K39" s="13">
        <v>65.657843373494</v>
      </c>
      <c r="L39" s="13">
        <f>SUM(I39:K39)/3</f>
        <v>41.9796821270043</v>
      </c>
      <c r="M39" s="9">
        <f>RANK(L39,$L$3:$L$39)</f>
        <v>37</v>
      </c>
      <c r="N39" s="9">
        <f>(H39+M39)/2</f>
        <v>37</v>
      </c>
      <c r="O39" s="9">
        <v>37</v>
      </c>
    </row>
    <row r="40" ht="15.3" spans="1:15">
      <c r="A40" s="18"/>
      <c r="B40" s="18"/>
      <c r="C40" s="18"/>
      <c r="D40" s="19"/>
      <c r="E40" s="20"/>
    </row>
    <row r="41" ht="15.3" spans="1:15">
      <c r="A41" s="18"/>
      <c r="B41" s="18"/>
      <c r="C41" s="18"/>
      <c r="D41" s="19"/>
      <c r="E41" s="20"/>
    </row>
    <row r="46" ht="15.3" spans="1:15">
      <c r="A46" s="18"/>
      <c r="B46" s="18"/>
      <c r="C46" s="18"/>
      <c r="D46" s="19"/>
      <c r="E46" s="20"/>
    </row>
    <row r="47" ht="15.3" spans="1:15">
      <c r="A47" s="18"/>
      <c r="B47" s="18"/>
      <c r="C47" s="18"/>
      <c r="D47" s="19"/>
      <c r="E47" s="20"/>
    </row>
    <row r="48" ht="15.3" spans="1:15">
      <c r="A48" s="18"/>
      <c r="B48" s="18"/>
      <c r="C48" s="18"/>
      <c r="D48" s="19"/>
      <c r="E48" s="20"/>
    </row>
    <row r="50" ht="15.3" spans="1:5">
      <c r="A50" s="18"/>
      <c r="B50" s="18"/>
      <c r="C50" s="18"/>
      <c r="D50" s="19"/>
      <c r="E50" s="20"/>
    </row>
    <row r="51" ht="15.3" spans="1:5">
      <c r="A51" s="18"/>
      <c r="B51" s="18"/>
      <c r="C51" s="18"/>
      <c r="D51" s="19"/>
      <c r="E51" s="20"/>
    </row>
    <row r="52" ht="15.3" spans="1:5">
      <c r="A52" s="18"/>
      <c r="B52" s="18"/>
      <c r="C52" s="18"/>
      <c r="D52" s="19"/>
      <c r="E52" s="20"/>
    </row>
    <row r="53" ht="15.3" spans="1:5">
      <c r="A53" s="18"/>
      <c r="B53" s="18"/>
      <c r="C53" s="18"/>
      <c r="D53" s="19"/>
      <c r="E53" s="20"/>
    </row>
    <row r="55" ht="15.3" spans="1:5">
      <c r="A55" s="18"/>
      <c r="B55" s="18"/>
      <c r="C55" s="18"/>
      <c r="D55" s="19"/>
      <c r="E55" s="20"/>
    </row>
    <row r="56" ht="15.3" spans="1:5">
      <c r="A56" s="18"/>
      <c r="B56" s="18"/>
      <c r="C56" s="18"/>
      <c r="D56" s="19"/>
      <c r="E56" s="20"/>
    </row>
    <row r="57" ht="15.3" spans="1:5">
      <c r="A57" s="18"/>
      <c r="B57" s="18"/>
      <c r="C57" s="18"/>
      <c r="D57" s="19"/>
      <c r="E57" s="20"/>
    </row>
    <row r="59" ht="15.3" spans="1:5">
      <c r="A59" s="18"/>
      <c r="B59" s="18"/>
      <c r="C59" s="18"/>
      <c r="D59" s="19"/>
      <c r="E59" s="20"/>
    </row>
    <row r="60" ht="15.3" spans="1:5">
      <c r="A60" s="18"/>
      <c r="B60" s="18"/>
      <c r="C60" s="18"/>
      <c r="D60" s="19"/>
      <c r="E60" s="20"/>
    </row>
    <row r="61" ht="15.3" spans="1:5">
      <c r="A61" s="18"/>
      <c r="B61" s="18"/>
      <c r="C61" s="18"/>
      <c r="D61" s="19"/>
      <c r="E61" s="20"/>
    </row>
    <row r="62" ht="15.3" spans="1:5">
      <c r="A62" s="18"/>
      <c r="B62" s="18"/>
      <c r="C62" s="18"/>
      <c r="D62" s="19"/>
      <c r="E62" s="20"/>
    </row>
    <row r="63" ht="15.3" spans="1:5">
      <c r="A63" s="18"/>
      <c r="B63" s="18"/>
      <c r="C63" s="18"/>
      <c r="D63" s="19"/>
      <c r="E63" s="20"/>
    </row>
  </sheetData>
  <sortState ref="A3:O63">
    <sortCondition ref="N3"/>
  </sortState>
  <mergeCells count="3">
    <mergeCell ref="D1:H1"/>
    <mergeCell ref="I1:M1"/>
    <mergeCell ref="N1:O1"/>
  </mergeCells>
  <conditionalFormatting sqref="B3">
    <cfRule type="duplicateValues" dxfId="0" priority="1"/>
  </conditionalFormatting>
  <conditionalFormatting sqref="B4:B10 B35:B39 B26 B12:B24 B28:B33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2022-12-19T12:27:00Z</dcterms:created>
  <dcterms:modified xsi:type="dcterms:W3CDTF">2026-01-02T17:06:54Z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E091CBB1E123415AB695D1243ACA2583_13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